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85 Projektiranje ILB/1 Priprava/3 RD v doc/"/>
    </mc:Choice>
  </mc:AlternateContent>
  <xr:revisionPtr revIDLastSave="49" documentId="8_{C282A317-AD0D-4CBA-986D-319B54EEC3EB}" xr6:coauthVersionLast="47" xr6:coauthVersionMax="47" xr10:uidLastSave="{D463E9A1-078F-472B-A5D6-3A4594A2CF7E}"/>
  <bookViews>
    <workbookView xWindow="792" yWindow="792" windowWidth="20856" windowHeight="11568" activeTab="1" xr2:uid="{00000000-000D-0000-FFFF-FFFF00000000}"/>
  </bookViews>
  <sheets>
    <sheet name="REKAPITULACIJA (MERILO)" sheetId="4" r:id="rId1"/>
    <sheet name="SKLOP 1" sheetId="1" r:id="rId2"/>
    <sheet name="SKLOP 2" sheetId="3" r:id="rId3"/>
    <sheet name="SKLOP 3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3" l="1"/>
  <c r="F26" i="3"/>
  <c r="F22" i="3"/>
  <c r="F25" i="2"/>
  <c r="F21" i="2"/>
  <c r="F20" i="2"/>
  <c r="F23" i="2"/>
  <c r="F31" i="2"/>
  <c r="F30" i="2"/>
  <c r="F29" i="2"/>
  <c r="F35" i="2"/>
  <c r="F37" i="2" s="1"/>
  <c r="F24" i="2"/>
  <c r="F22" i="2"/>
  <c r="F19" i="2"/>
  <c r="F31" i="3"/>
  <c r="F33" i="3" s="1"/>
  <c r="F21" i="3"/>
  <c r="F20" i="3"/>
  <c r="F19" i="3"/>
  <c r="F25" i="1"/>
  <c r="F27" i="1" s="1"/>
  <c r="F18" i="1"/>
  <c r="F28" i="3" l="1"/>
  <c r="F32" i="2"/>
  <c r="F23" i="3"/>
  <c r="F26" i="2"/>
  <c r="F19" i="1"/>
  <c r="F39" i="2" l="1"/>
  <c r="F35" i="3"/>
  <c r="F20" i="1"/>
  <c r="F40" i="2" l="1"/>
  <c r="F41" i="2" s="1"/>
  <c r="F21" i="4"/>
  <c r="F22" i="4" s="1"/>
  <c r="F36" i="3"/>
  <c r="F37" i="3" s="1"/>
  <c r="F16" i="4"/>
  <c r="F17" i="4" s="1"/>
  <c r="F22" i="1"/>
  <c r="F23" i="4" l="1"/>
  <c r="F29" i="1"/>
  <c r="F30" i="1" l="1"/>
  <c r="F31" i="1" s="1"/>
  <c r="F11" i="4"/>
  <c r="F12" i="4" s="1"/>
  <c r="F13" i="4" l="1"/>
  <c r="F18" i="4" s="1"/>
  <c r="F26" i="4"/>
  <c r="F27" i="4" l="1"/>
  <c r="F28" i="4" s="1"/>
</calcChain>
</file>

<file path=xl/sharedStrings.xml><?xml version="1.0" encoding="utf-8"?>
<sst xmlns="http://schemas.openxmlformats.org/spreadsheetml/2006/main" count="164" uniqueCount="79">
  <si>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</si>
  <si>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</si>
  <si>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</si>
  <si>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</si>
  <si>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</si>
  <si>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</si>
  <si>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</si>
  <si>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</si>
  <si>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</si>
  <si>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komplet</t>
  </si>
  <si>
    <t>(v primeru skupne ponudbe navedite vse ponudnike!)</t>
  </si>
  <si>
    <t>ura</t>
  </si>
  <si>
    <t>1.</t>
  </si>
  <si>
    <t>1.1</t>
  </si>
  <si>
    <t>1.2</t>
  </si>
  <si>
    <t>Izdelava predhodnega geomehanskega poročila  za izvedbo tras vodovodov v telesu cest</t>
  </si>
  <si>
    <t>1.3</t>
  </si>
  <si>
    <t>1.4</t>
  </si>
  <si>
    <t>1.5</t>
  </si>
  <si>
    <t>2.</t>
  </si>
  <si>
    <t>DDV 22%</t>
  </si>
  <si>
    <t>1.6</t>
  </si>
  <si>
    <t>1.7</t>
  </si>
  <si>
    <t>PZI načrt FVE s hranilnikom energije, vključno s pridobitvijo soglaja za priključitev</t>
  </si>
  <si>
    <t>Izdelava IDZ foto-voltaične elektrarne s hranilnikom energije za pridobitev pogojev za priključitev sončne elektrarne</t>
  </si>
  <si>
    <t xml:space="preserve">
OBČINA POSTOJNA, Ljubljanska cesta 4, 6230 Postojna                                                                                                   OBČINA PIVKA, Kolodvorska cesta 5, 6257 Pivka</t>
  </si>
  <si>
    <t>Povezovalni vod Ilirska Bistrica - Zagorje</t>
  </si>
  <si>
    <t>3.</t>
  </si>
  <si>
    <t>Projektantski nadzor</t>
  </si>
  <si>
    <t>3.1</t>
  </si>
  <si>
    <t>2.1</t>
  </si>
  <si>
    <t>Skupaj projektantski nadzor</t>
  </si>
  <si>
    <t>Projekt za izvedbo (PZI) z vsemi načrti, elaborati in izkazi ter s popisom del in projektantskim predračunom</t>
  </si>
  <si>
    <t xml:space="preserve">
OBČINA ILIRSKA BISTRICA, Bazoviška cesta 14, 6250 Ilirska Bistrica                                                OBČINA POSTOJNA, Ljubljanska cesta 4, 6230 Postojna                                                                                                   OBČINA PIVKA, Kolodvorska cesta 5, 6257 Pivka</t>
  </si>
  <si>
    <t>Cevovod z vodohranom</t>
  </si>
  <si>
    <t>Cevovod s črpališčem in vodomernim jaškom</t>
  </si>
  <si>
    <t>Izdelava predhodnega geomehanskega poročila  za izvedbo zemeljskih del za vodohran</t>
  </si>
  <si>
    <t>Projekt za izvedbo (PZI) z vsemi načrti, elaborati in izkazi ter s popisom del in projektantskim predračunom - cevovod</t>
  </si>
  <si>
    <t>Projekt za izvedbo (PZI) z vsemi načrti, elaborati in izkazi ter s popisom del in projektantskim predračunom - VH Knežak</t>
  </si>
  <si>
    <t>Skupaj cevovod s črpališčem in vodomernim jaškom</t>
  </si>
  <si>
    <t>Fotovoltaična elektrarna</t>
  </si>
  <si>
    <t>2.2</t>
  </si>
  <si>
    <t xml:space="preserve">
OBČINA ILIRSKA BISTRICA, Bazoviška cesta 14, 6250 Ilirska Bistrica</t>
  </si>
  <si>
    <t>Cevovod s tremi vodohrani in dvemi črpališči</t>
  </si>
  <si>
    <t>Izdelava IDZ foto-voltaične elektrarne s hranilnikom energije za pridobitev pogojev za priključitev sončne elektrarne, VH Ilirska Bistrica</t>
  </si>
  <si>
    <t>2.3</t>
  </si>
  <si>
    <t>PZI načrt FVE s hranilnikom energije, vključno s pridobitvijo soglasja za priključitev</t>
  </si>
  <si>
    <t>Izdelava predhodnega geomehanskega poročila  za izvedbo zemeljskih del za tri vodohrane</t>
  </si>
  <si>
    <t>Izdelava predhodnega geomehanskega poročila  za traso cevovoda</t>
  </si>
  <si>
    <t>Projekt za izvedbo (PZI) z vsemi načrti, elaborati in izkazi ter s popisom del in projektantskim predračunom - vodohrani s črpališči</t>
  </si>
  <si>
    <t>Projekt za izvedbo (PZI) z vsemi načrti, elaborati in izkazi ter s popisom del in projektantskim predračunom - cevovod z odcepnimi jaški</t>
  </si>
  <si>
    <t>Skupaj cevovod z vodohranom</t>
  </si>
  <si>
    <t>Skupaj FVE</t>
  </si>
  <si>
    <t>Izdelava IDZ foto-voltaične elektrarne s hranilnikom energije za pridobitev pogojev za priključitev sončne elektrarne, VH Globovnik</t>
  </si>
  <si>
    <t xml:space="preserve">OSKRBA S PITNO VODO NA OBMOČJU SLOVENSKE ISTRE IN KRAŠKEGA ZALEDJA; storitve projektiranja za povezavo javnih vodovodov v upravljanju KIB in Kovod 
za projektni sklop 4 (Občina Ilirska Bistrica)
</t>
  </si>
  <si>
    <t xml:space="preserve">OSKRBA S PITNO VODO NA OBMOČJU SLOVENSKE ISTRE IN KRAŠKEGA ZALEDJA; storitve projektiranja za povezavo javnih vodovodov v upravljanju KIB in Kovod 
za projektni sklop 3 (občini Pivka in Postojna)
</t>
  </si>
  <si>
    <t>Dokumentacija za pridobitev gradbenega dovoljenja (DGD) z vsemi potrebnimi načrti, elaborati in izkazi, s poročilom DNSH in popis del in opreme s projektansko oceno vrednosti del na nivoju DGD (ločeno na gradbena, obrtniška in instalacijska dela ter opremo), odsek 3: cevovod z odcepnim jaškom Šembije</t>
  </si>
  <si>
    <t>Dokumentacija za pridobitev gradbenega dovoljenja (DGD) z vsemi potrebnimi načrti, elaborati in izkazi, s poročilom DNSH in popis del in opreme s projektansko oceno vrednosti del na nivoju DGD (ločeno na gradbena, obrtniška in instalacijska dela ter opremo), odsek 4: cevovod z vodohranom in črpališčem Globovnik</t>
  </si>
  <si>
    <t xml:space="preserve">Dokumentacija za pridobitev gradbenega dovoljenja (DGD) z vsemi potrebnimi načrti, elaborati in izkazi, s poročilom DNSH in popis del in opreme s projektansko oceno vrednosti del na nivoju DGD (ločeno na gradbena, obrtniška in instalacijska dela ter opremo), odsek 5: cevovod z vodohranom Trnovo 2 in vodohranom Ilirska Bistrica s črpališčem </t>
  </si>
  <si>
    <t>Projektantski nadzor (prisotnost povprečno na vsaki drugi koordinaciji, sodelovanje v času gradnje, potrjevanje materialov in vzorcev, opreme, potrjevanje sprememb)</t>
  </si>
  <si>
    <t>Dokumentacija za pridobitev gradbenega dovoljenja (DGD) z vsemi potrebnimi načrti, elaborati in izkazi, s poročilom DNSH in popis del in opreme s projektansko oceno vrednosti del na nivoju DGD (ločeno na gradbena, obrtniška in instalacijska dela ter opremo), cevovod in vodohram</t>
  </si>
  <si>
    <t>Dokumentacija za pridobitev gradbenega dovoljenja (DGD) z vsemi potrebnimi načrti, elaborati in izkazi, s poročilom DNSH in popis del in opreme s projektansko oceno vrednosti del na nivoju DGD (ločeno na gradbena, obrtniška in instalacijska dela ter opremo)</t>
  </si>
  <si>
    <t>Projektantski nadzor (prisotnost povprečno na vsaki drugi koordinaciji, sodelovanje v času gradnje, potrjevanje materialov, opreme in vzorcev, potrjevanje sprememb)</t>
  </si>
  <si>
    <t>Datum:</t>
  </si>
  <si>
    <t>SKUPAJ PONUDBA SKLOP 1 BREZ DDV</t>
  </si>
  <si>
    <t>SKUPAJ PONUDBA SKLOP 1 Z DDV</t>
  </si>
  <si>
    <t>SKUPAJ PONUDBA SKLOP 2 BREZ DDV</t>
  </si>
  <si>
    <t>SKUPAJ PONUDBA SKLOP 2 Z DDV</t>
  </si>
  <si>
    <t xml:space="preserve">SKLOP 3: </t>
  </si>
  <si>
    <t>ODSEKI 3-5, od VH Knežak - Ilirska Bistrica</t>
  </si>
  <si>
    <t>SKUPAJ PONUDBA SKLOP 3</t>
  </si>
  <si>
    <t>SKUPAJ PONUDBA SKLOP 3 Z DDV</t>
  </si>
  <si>
    <t>SKLOP 1</t>
  </si>
  <si>
    <t>Odsek 1, Zagorje - občinska meja ILB-PI</t>
  </si>
  <si>
    <t>Odsek 2, Občinska meja ILB-PI - VH Knežak</t>
  </si>
  <si>
    <t>SKUPAJ PONUDBA, MERILO</t>
  </si>
  <si>
    <t>SKUPAJ PONUDBA Z DDV</t>
  </si>
  <si>
    <t xml:space="preserve">OSKRBA S PITNO VODO NA OBMOČJU SLOVENSKE ISTRE IN KRAŠKEGA ZALEDJA; storitve projektiranja za povezavo javnih vodovodov v upravljanju KIB in Kovod 
za projektni sklop 3 (občini Pivka in Postojna) in projektni sklop 4 (občina Ilirska Bistrica)
</t>
  </si>
  <si>
    <t>Skupaj odseki 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</si>
</sst>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charset val="238"/>
      <scheme val="minor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0" xfId="0" applyFont="1"/>
    <xf numFmtId="0" fontId="8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447F-C74E-4BD9-9655-D2F01D8E88C1}">
  <dimension ref="A1:F28"/>
  <sheetViews>
    <sheetView workbookViewId="0">
      <selection activeCell="B3" sqref="B3:F3"/>
    </sheetView>
  </sheetViews>
  <sheetFormatPr defaultColWidth="9.109375" defaultRowHeight="13.8" x14ac:dyDescent="0.25"/>
  <cols>
    <col min="1" max="1" width="13" style="21" customWidth="1"/>
    <col min="2" max="2" width="41.44140625" style="1" customWidth="1"/>
    <col min="3" max="3" width="12.6640625" style="14" customWidth="1"/>
    <col min="4" max="5" width="12.6640625" style="1" customWidth="1"/>
    <col min="6" max="6" width="21.5546875" style="1" customWidth="1"/>
    <col min="7" max="16384" width="9.109375" style="1"/>
  </cols>
  <sheetData>
    <row r="1" spans="1:6" ht="44.25" customHeight="1" thickBot="1" x14ac:dyDescent="0.3">
      <c r="A1" s="21" t="s">
        <v>0</v>
      </c>
      <c r="B1" s="44" t="s">
        <v>25</v>
      </c>
      <c r="C1" s="45"/>
      <c r="D1" s="45"/>
      <c r="E1" s="45"/>
      <c r="F1" s="46"/>
    </row>
    <row r="2" spans="1:6" ht="14.4" thickBot="1" x14ac:dyDescent="0.3"/>
    <row r="3" spans="1:6" ht="67.5" customHeight="1" thickBot="1" x14ac:dyDescent="0.3">
      <c r="A3" s="21" t="s">
        <v>1</v>
      </c>
      <c r="B3" s="44" t="s">
        <v>77</v>
      </c>
      <c r="C3" s="45"/>
      <c r="D3" s="45"/>
      <c r="E3" s="45"/>
      <c r="F3" s="46"/>
    </row>
    <row r="4" spans="1:6" ht="14.4" thickBot="1" x14ac:dyDescent="0.3"/>
    <row r="5" spans="1:6" ht="44.25" customHeight="1" thickBot="1" x14ac:dyDescent="0.3">
      <c r="A5" s="21" t="s">
        <v>2</v>
      </c>
      <c r="B5" s="47"/>
      <c r="C5" s="48"/>
      <c r="D5" s="48"/>
      <c r="E5" s="48"/>
      <c r="F5" s="49"/>
    </row>
    <row r="6" spans="1:6" x14ac:dyDescent="0.25">
      <c r="B6" s="2" t="s">
        <v>10</v>
      </c>
      <c r="C6" s="15"/>
      <c r="D6" s="3"/>
      <c r="E6" s="3"/>
      <c r="F6" s="3"/>
    </row>
    <row r="7" spans="1:6" ht="44.25" customHeight="1" x14ac:dyDescent="0.25">
      <c r="B7" s="3"/>
      <c r="C7" s="15"/>
      <c r="D7" s="3"/>
      <c r="E7" s="3"/>
      <c r="F7" s="3"/>
    </row>
    <row r="8" spans="1:6" ht="14.4" thickBot="1" x14ac:dyDescent="0.3"/>
    <row r="9" spans="1:6" ht="14.4" thickBot="1" x14ac:dyDescent="0.3">
      <c r="A9" s="21" t="s">
        <v>3</v>
      </c>
      <c r="B9" s="50"/>
      <c r="C9" s="51"/>
      <c r="D9" s="51"/>
      <c r="E9" s="51"/>
      <c r="F9" s="52"/>
    </row>
    <row r="11" spans="1:6" x14ac:dyDescent="0.25">
      <c r="A11" s="24"/>
      <c r="B11" s="41" t="s">
        <v>64</v>
      </c>
      <c r="C11" s="42"/>
      <c r="D11" s="42"/>
      <c r="E11" s="43"/>
      <c r="F11" s="10">
        <f>+'SKLOP 1'!F29</f>
        <v>0</v>
      </c>
    </row>
    <row r="12" spans="1:6" x14ac:dyDescent="0.25">
      <c r="A12" s="24"/>
      <c r="B12" s="8" t="s">
        <v>20</v>
      </c>
      <c r="C12" s="19"/>
      <c r="D12" s="9"/>
      <c r="E12" s="10"/>
      <c r="F12" s="10">
        <f>ROUND(F11*0.22,2)</f>
        <v>0</v>
      </c>
    </row>
    <row r="13" spans="1:6" x14ac:dyDescent="0.25">
      <c r="A13" s="24"/>
      <c r="B13" s="41" t="s">
        <v>65</v>
      </c>
      <c r="C13" s="42"/>
      <c r="D13" s="42"/>
      <c r="E13" s="43"/>
      <c r="F13" s="10">
        <f>F12+F11</f>
        <v>0</v>
      </c>
    </row>
    <row r="16" spans="1:6" x14ac:dyDescent="0.25">
      <c r="A16" s="24"/>
      <c r="B16" s="41" t="s">
        <v>66</v>
      </c>
      <c r="C16" s="42"/>
      <c r="D16" s="42"/>
      <c r="E16" s="43"/>
      <c r="F16" s="10">
        <f>+'SKLOP 2'!F35</f>
        <v>0</v>
      </c>
    </row>
    <row r="17" spans="1:6" x14ac:dyDescent="0.25">
      <c r="A17" s="24"/>
      <c r="B17" s="8" t="s">
        <v>20</v>
      </c>
      <c r="C17" s="19"/>
      <c r="D17" s="9"/>
      <c r="E17" s="10"/>
      <c r="F17" s="10">
        <f>ROUND(F16*0.22,2)</f>
        <v>0</v>
      </c>
    </row>
    <row r="18" spans="1:6" x14ac:dyDescent="0.25">
      <c r="A18" s="24"/>
      <c r="B18" s="41" t="s">
        <v>67</v>
      </c>
      <c r="C18" s="42"/>
      <c r="D18" s="42"/>
      <c r="E18" s="43"/>
      <c r="F18" s="10">
        <f>F17+F16</f>
        <v>0</v>
      </c>
    </row>
    <row r="21" spans="1:6" x14ac:dyDescent="0.25">
      <c r="A21" s="24"/>
      <c r="B21" s="41" t="s">
        <v>70</v>
      </c>
      <c r="C21" s="42"/>
      <c r="D21" s="42"/>
      <c r="E21" s="43"/>
      <c r="F21" s="10">
        <f>+'SKLOP 3'!F39</f>
        <v>0</v>
      </c>
    </row>
    <row r="22" spans="1:6" x14ac:dyDescent="0.25">
      <c r="A22" s="24"/>
      <c r="B22" s="8" t="s">
        <v>20</v>
      </c>
      <c r="C22" s="19"/>
      <c r="D22" s="9"/>
      <c r="E22" s="10"/>
      <c r="F22" s="10">
        <f>ROUND(F21*0.22,2)</f>
        <v>0</v>
      </c>
    </row>
    <row r="23" spans="1:6" x14ac:dyDescent="0.25">
      <c r="A23" s="24"/>
      <c r="B23" s="41" t="s">
        <v>71</v>
      </c>
      <c r="C23" s="42"/>
      <c r="D23" s="42"/>
      <c r="E23" s="43"/>
      <c r="F23" s="10">
        <f>F22+F21</f>
        <v>0</v>
      </c>
    </row>
    <row r="26" spans="1:6" x14ac:dyDescent="0.25">
      <c r="A26" s="24"/>
      <c r="B26" s="41" t="s">
        <v>75</v>
      </c>
      <c r="C26" s="42"/>
      <c r="D26" s="42"/>
      <c r="E26" s="43"/>
      <c r="F26" s="10">
        <f>+F21+F16+F11</f>
        <v>0</v>
      </c>
    </row>
    <row r="27" spans="1:6" x14ac:dyDescent="0.25">
      <c r="A27" s="24"/>
      <c r="B27" s="8" t="s">
        <v>20</v>
      </c>
      <c r="C27" s="19"/>
      <c r="D27" s="9"/>
      <c r="E27" s="10"/>
      <c r="F27" s="10">
        <f>ROUND(F26*0.22,2)</f>
        <v>0</v>
      </c>
    </row>
    <row r="28" spans="1:6" x14ac:dyDescent="0.25">
      <c r="A28" s="24"/>
      <c r="B28" s="41" t="s">
        <v>76</v>
      </c>
      <c r="C28" s="42"/>
      <c r="D28" s="42"/>
      <c r="E28" s="43"/>
      <c r="F28" s="10">
        <f>F27+F26</f>
        <v>0</v>
      </c>
    </row>
  </sheetData>
  <mergeCells count="12">
    <mergeCell ref="B1:F1"/>
    <mergeCell ref="B3:F3"/>
    <mergeCell ref="B5:F5"/>
    <mergeCell ref="B9:F9"/>
    <mergeCell ref="B26:E26"/>
    <mergeCell ref="B28:E28"/>
    <mergeCell ref="B11:E11"/>
    <mergeCell ref="B13:E13"/>
    <mergeCell ref="B16:E16"/>
    <mergeCell ref="B18:E18"/>
    <mergeCell ref="B21:E21"/>
    <mergeCell ref="B23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topLeftCell="A18" zoomScaleNormal="100" workbookViewId="0">
      <selection activeCell="A16" sqref="A16"/>
    </sheetView>
  </sheetViews>
  <sheetFormatPr defaultColWidth="9.109375" defaultRowHeight="13.8" x14ac:dyDescent="0.25"/>
  <cols>
    <col min="1" max="1" width="13" style="21" customWidth="1"/>
    <col min="2" max="2" width="41.44140625" style="1" customWidth="1"/>
    <col min="3" max="3" width="12.6640625" style="14" customWidth="1"/>
    <col min="4" max="5" width="12.6640625" style="1" customWidth="1"/>
    <col min="6" max="6" width="21.5546875" style="1" customWidth="1"/>
    <col min="7" max="16384" width="9.109375" style="1"/>
  </cols>
  <sheetData>
    <row r="1" spans="1:6" ht="44.25" customHeight="1" thickBot="1" x14ac:dyDescent="0.3">
      <c r="A1" s="21" t="s">
        <v>0</v>
      </c>
      <c r="B1" s="44" t="s">
        <v>25</v>
      </c>
      <c r="C1" s="45"/>
      <c r="D1" s="45"/>
      <c r="E1" s="45"/>
      <c r="F1" s="46"/>
    </row>
    <row r="2" spans="1:6" ht="14.4" thickBot="1" x14ac:dyDescent="0.3"/>
    <row r="3" spans="1:6" ht="67.5" customHeight="1" thickBot="1" x14ac:dyDescent="0.3">
      <c r="A3" s="21" t="s">
        <v>1</v>
      </c>
      <c r="B3" s="44" t="s">
        <v>55</v>
      </c>
      <c r="C3" s="45"/>
      <c r="D3" s="45"/>
      <c r="E3" s="45"/>
      <c r="F3" s="46"/>
    </row>
    <row r="4" spans="1:6" ht="14.4" thickBot="1" x14ac:dyDescent="0.3"/>
    <row r="5" spans="1:6" ht="44.25" customHeight="1" thickBot="1" x14ac:dyDescent="0.3">
      <c r="A5" s="21" t="s">
        <v>2</v>
      </c>
      <c r="B5" s="47"/>
      <c r="C5" s="48"/>
      <c r="D5" s="48"/>
      <c r="E5" s="48"/>
      <c r="F5" s="49"/>
    </row>
    <row r="6" spans="1:6" x14ac:dyDescent="0.25">
      <c r="B6" s="2" t="s">
        <v>10</v>
      </c>
      <c r="C6" s="15"/>
      <c r="D6" s="3"/>
      <c r="E6" s="3"/>
      <c r="F6" s="3"/>
    </row>
    <row r="7" spans="1:6" ht="44.25" customHeight="1" x14ac:dyDescent="0.25">
      <c r="B7" s="3"/>
      <c r="C7" s="15"/>
      <c r="D7" s="3"/>
      <c r="E7" s="3"/>
      <c r="F7" s="3"/>
    </row>
    <row r="8" spans="1:6" ht="14.4" thickBot="1" x14ac:dyDescent="0.3"/>
    <row r="9" spans="1:6" ht="14.4" thickBot="1" x14ac:dyDescent="0.3">
      <c r="A9" s="21" t="s">
        <v>3</v>
      </c>
      <c r="B9" s="50"/>
      <c r="C9" s="51"/>
      <c r="D9" s="51"/>
      <c r="E9" s="51"/>
      <c r="F9" s="52"/>
    </row>
    <row r="11" spans="1:6" x14ac:dyDescent="0.25">
      <c r="A11" s="22"/>
      <c r="B11" s="4" t="s">
        <v>6</v>
      </c>
      <c r="C11" s="16" t="s">
        <v>5</v>
      </c>
      <c r="D11" s="4" t="s">
        <v>4</v>
      </c>
      <c r="E11" s="4" t="s">
        <v>7</v>
      </c>
      <c r="F11" s="4" t="s">
        <v>8</v>
      </c>
    </row>
    <row r="12" spans="1:6" x14ac:dyDescent="0.25">
      <c r="A12" s="25"/>
      <c r="B12" s="26"/>
      <c r="C12" s="27"/>
      <c r="D12" s="26"/>
      <c r="E12" s="26"/>
      <c r="F12" s="28"/>
    </row>
    <row r="13" spans="1:6" x14ac:dyDescent="0.25">
      <c r="A13" s="55" t="s">
        <v>26</v>
      </c>
      <c r="B13" s="53"/>
      <c r="C13" s="53"/>
      <c r="D13" s="53"/>
      <c r="E13" s="53"/>
      <c r="F13" s="54"/>
    </row>
    <row r="14" spans="1:6" x14ac:dyDescent="0.25">
      <c r="A14" s="20"/>
      <c r="B14" s="29"/>
      <c r="C14" s="18"/>
      <c r="D14" s="6"/>
      <c r="E14" s="7"/>
      <c r="F14" s="7"/>
    </row>
    <row r="15" spans="1:6" x14ac:dyDescent="0.25">
      <c r="A15" s="30" t="s">
        <v>72</v>
      </c>
      <c r="B15" s="53" t="s">
        <v>73</v>
      </c>
      <c r="C15" s="53"/>
      <c r="D15" s="53"/>
      <c r="E15" s="53"/>
      <c r="F15" s="54"/>
    </row>
    <row r="16" spans="1:6" x14ac:dyDescent="0.25">
      <c r="A16" s="20"/>
      <c r="B16" s="5"/>
      <c r="C16" s="18"/>
      <c r="D16" s="6"/>
      <c r="E16" s="7"/>
      <c r="F16" s="7"/>
    </row>
    <row r="17" spans="1:6" ht="27.6" x14ac:dyDescent="0.25">
      <c r="A17" s="31" t="s">
        <v>12</v>
      </c>
      <c r="B17" s="35" t="s">
        <v>35</v>
      </c>
      <c r="C17" s="32"/>
      <c r="D17" s="33"/>
      <c r="E17" s="34"/>
      <c r="F17" s="34"/>
    </row>
    <row r="18" spans="1:6" ht="110.25" customHeight="1" x14ac:dyDescent="0.25">
      <c r="A18" s="20" t="s">
        <v>13</v>
      </c>
      <c r="B18" s="40" t="s">
        <v>61</v>
      </c>
      <c r="C18" s="18">
        <v>1</v>
      </c>
      <c r="D18" s="6" t="s">
        <v>9</v>
      </c>
      <c r="E18" s="7">
        <v>0</v>
      </c>
      <c r="F18" s="7">
        <f>E18*C18</f>
        <v>0</v>
      </c>
    </row>
    <row r="19" spans="1:6" ht="41.4" x14ac:dyDescent="0.25">
      <c r="A19" s="20" t="s">
        <v>14</v>
      </c>
      <c r="B19" s="5" t="s">
        <v>15</v>
      </c>
      <c r="C19" s="18">
        <v>1</v>
      </c>
      <c r="D19" s="6" t="s">
        <v>9</v>
      </c>
      <c r="E19" s="7">
        <v>0</v>
      </c>
      <c r="F19" s="7">
        <f t="shared" ref="F19" si="0">E19*C19</f>
        <v>0</v>
      </c>
    </row>
    <row r="20" spans="1:6" ht="49.5" customHeight="1" x14ac:dyDescent="0.25">
      <c r="A20" s="20" t="s">
        <v>16</v>
      </c>
      <c r="B20" s="5" t="s">
        <v>32</v>
      </c>
      <c r="C20" s="18">
        <v>1</v>
      </c>
      <c r="D20" s="6" t="s">
        <v>9</v>
      </c>
      <c r="E20" s="7">
        <v>0</v>
      </c>
      <c r="F20" s="7">
        <f t="shared" ref="F20" si="1">E20*C20</f>
        <v>0</v>
      </c>
    </row>
    <row r="21" spans="1:6" x14ac:dyDescent="0.25">
      <c r="A21" s="20"/>
      <c r="B21" s="5"/>
      <c r="C21" s="18"/>
      <c r="D21" s="6"/>
      <c r="E21" s="7"/>
      <c r="F21" s="7"/>
    </row>
    <row r="22" spans="1:6" ht="27.6" x14ac:dyDescent="0.25">
      <c r="A22" s="24"/>
      <c r="B22" s="8" t="s">
        <v>39</v>
      </c>
      <c r="C22" s="19"/>
      <c r="D22" s="9"/>
      <c r="E22" s="10"/>
      <c r="F22" s="10">
        <f>SUM(F18:F21)</f>
        <v>0</v>
      </c>
    </row>
    <row r="24" spans="1:6" x14ac:dyDescent="0.25">
      <c r="A24" s="23" t="s">
        <v>19</v>
      </c>
      <c r="B24" s="11" t="s">
        <v>28</v>
      </c>
      <c r="C24" s="17"/>
      <c r="D24" s="12"/>
      <c r="E24" s="13"/>
      <c r="F24" s="13"/>
    </row>
    <row r="25" spans="1:6" ht="55.2" x14ac:dyDescent="0.25">
      <c r="A25" s="20" t="s">
        <v>30</v>
      </c>
      <c r="B25" s="40" t="s">
        <v>62</v>
      </c>
      <c r="C25" s="18">
        <v>50</v>
      </c>
      <c r="D25" s="6" t="s">
        <v>11</v>
      </c>
      <c r="E25" s="7">
        <v>0</v>
      </c>
      <c r="F25" s="7">
        <f t="shared" ref="F25" si="2">E25*C25</f>
        <v>0</v>
      </c>
    </row>
    <row r="26" spans="1:6" x14ac:dyDescent="0.25">
      <c r="A26" s="20"/>
      <c r="B26" s="5"/>
      <c r="C26" s="18"/>
      <c r="D26" s="6"/>
      <c r="E26" s="7"/>
      <c r="F26" s="7"/>
    </row>
    <row r="27" spans="1:6" x14ac:dyDescent="0.25">
      <c r="A27" s="24"/>
      <c r="B27" s="8" t="s">
        <v>31</v>
      </c>
      <c r="C27" s="19"/>
      <c r="D27" s="9"/>
      <c r="E27" s="10"/>
      <c r="F27" s="10">
        <f>SUM(F25)</f>
        <v>0</v>
      </c>
    </row>
    <row r="29" spans="1:6" x14ac:dyDescent="0.25">
      <c r="A29" s="24"/>
      <c r="B29" s="41" t="s">
        <v>64</v>
      </c>
      <c r="C29" s="42"/>
      <c r="D29" s="42"/>
      <c r="E29" s="43"/>
      <c r="F29" s="10">
        <f>F27+F22</f>
        <v>0</v>
      </c>
    </row>
    <row r="30" spans="1:6" x14ac:dyDescent="0.25">
      <c r="A30" s="24"/>
      <c r="B30" s="8" t="s">
        <v>20</v>
      </c>
      <c r="C30" s="19"/>
      <c r="D30" s="9"/>
      <c r="E30" s="10"/>
      <c r="F30" s="10">
        <f>F29*0.22</f>
        <v>0</v>
      </c>
    </row>
    <row r="31" spans="1:6" x14ac:dyDescent="0.25">
      <c r="A31" s="24"/>
      <c r="B31" s="41" t="s">
        <v>65</v>
      </c>
      <c r="C31" s="42"/>
      <c r="D31" s="42"/>
      <c r="E31" s="43"/>
      <c r="F31" s="10">
        <f>F30+F29</f>
        <v>0</v>
      </c>
    </row>
  </sheetData>
  <mergeCells count="8">
    <mergeCell ref="B15:F15"/>
    <mergeCell ref="B29:E29"/>
    <mergeCell ref="B31:E31"/>
    <mergeCell ref="B1:F1"/>
    <mergeCell ref="B9:F9"/>
    <mergeCell ref="B5:F5"/>
    <mergeCell ref="B3:F3"/>
    <mergeCell ref="A13:F13"/>
  </mergeCells>
  <phoneticPr fontId="6" type="noConversion"/>
  <pageMargins left="0.7" right="0.7" top="0.75" bottom="0.75" header="0.3" footer="0.3"/>
  <pageSetup paperSize="9" scale="79" fitToHeight="0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2140-122C-49C5-A707-2EE2714E6FE0}">
  <sheetPr>
    <pageSetUpPr fitToPage="1"/>
  </sheetPr>
  <dimension ref="A1:F39"/>
  <sheetViews>
    <sheetView topLeftCell="A25" zoomScaleNormal="100" workbookViewId="0">
      <selection activeCell="B28" sqref="B28"/>
    </sheetView>
  </sheetViews>
  <sheetFormatPr defaultColWidth="9.109375" defaultRowHeight="13.8" x14ac:dyDescent="0.25"/>
  <cols>
    <col min="1" max="1" width="13" style="21" customWidth="1"/>
    <col min="2" max="2" width="41.44140625" style="1" customWidth="1"/>
    <col min="3" max="3" width="12.6640625" style="14" customWidth="1"/>
    <col min="4" max="5" width="12.6640625" style="1" customWidth="1"/>
    <col min="6" max="6" width="21.5546875" style="1" customWidth="1"/>
    <col min="7" max="16384" width="9.109375" style="1"/>
  </cols>
  <sheetData>
    <row r="1" spans="1:6" ht="60" customHeight="1" thickBot="1" x14ac:dyDescent="0.3">
      <c r="A1" s="21" t="s">
        <v>0</v>
      </c>
      <c r="B1" s="44" t="s">
        <v>33</v>
      </c>
      <c r="C1" s="45"/>
      <c r="D1" s="45"/>
      <c r="E1" s="45"/>
      <c r="F1" s="46"/>
    </row>
    <row r="2" spans="1:6" ht="14.4" thickBot="1" x14ac:dyDescent="0.3"/>
    <row r="3" spans="1:6" ht="67.5" customHeight="1" thickBot="1" x14ac:dyDescent="0.3">
      <c r="A3" s="21" t="s">
        <v>1</v>
      </c>
      <c r="B3" s="44" t="s">
        <v>54</v>
      </c>
      <c r="C3" s="45"/>
      <c r="D3" s="45"/>
      <c r="E3" s="45"/>
      <c r="F3" s="46"/>
    </row>
    <row r="4" spans="1:6" ht="14.4" thickBot="1" x14ac:dyDescent="0.3"/>
    <row r="5" spans="1:6" ht="44.25" customHeight="1" thickBot="1" x14ac:dyDescent="0.3">
      <c r="A5" s="21" t="s">
        <v>2</v>
      </c>
      <c r="B5" s="47"/>
      <c r="C5" s="48"/>
      <c r="D5" s="48"/>
      <c r="E5" s="48"/>
      <c r="F5" s="49"/>
    </row>
    <row r="6" spans="1:6" x14ac:dyDescent="0.25">
      <c r="B6" s="2" t="s">
        <v>10</v>
      </c>
      <c r="C6" s="15"/>
      <c r="D6" s="3"/>
      <c r="E6" s="3"/>
      <c r="F6" s="3"/>
    </row>
    <row r="7" spans="1:6" ht="44.25" customHeight="1" x14ac:dyDescent="0.25">
      <c r="B7" s="3"/>
      <c r="C7" s="15"/>
      <c r="D7" s="3"/>
      <c r="E7" s="3"/>
      <c r="F7" s="3"/>
    </row>
    <row r="8" spans="1:6" ht="14.4" thickBot="1" x14ac:dyDescent="0.3"/>
    <row r="9" spans="1:6" ht="14.4" thickBot="1" x14ac:dyDescent="0.3">
      <c r="A9" s="21" t="s">
        <v>3</v>
      </c>
      <c r="B9" s="50"/>
      <c r="C9" s="51"/>
      <c r="D9" s="51"/>
      <c r="E9" s="51"/>
      <c r="F9" s="52"/>
    </row>
    <row r="11" spans="1:6" x14ac:dyDescent="0.25">
      <c r="A11" s="22"/>
      <c r="B11" s="4" t="s">
        <v>6</v>
      </c>
      <c r="C11" s="16" t="s">
        <v>5</v>
      </c>
      <c r="D11" s="4" t="s">
        <v>4</v>
      </c>
      <c r="E11" s="4" t="s">
        <v>7</v>
      </c>
      <c r="F11" s="4" t="s">
        <v>8</v>
      </c>
    </row>
    <row r="12" spans="1:6" x14ac:dyDescent="0.25">
      <c r="A12" s="25"/>
      <c r="B12" s="26"/>
      <c r="C12" s="27"/>
      <c r="D12" s="26"/>
      <c r="E12" s="26"/>
      <c r="F12" s="28"/>
    </row>
    <row r="13" spans="1:6" x14ac:dyDescent="0.25">
      <c r="A13" s="55" t="s">
        <v>26</v>
      </c>
      <c r="B13" s="53"/>
      <c r="C13" s="53"/>
      <c r="D13" s="53"/>
      <c r="E13" s="53"/>
      <c r="F13" s="54"/>
    </row>
    <row r="14" spans="1:6" x14ac:dyDescent="0.25">
      <c r="A14" s="20"/>
      <c r="B14" s="29"/>
      <c r="C14" s="18"/>
      <c r="D14" s="6"/>
      <c r="E14" s="7"/>
      <c r="F14" s="7"/>
    </row>
    <row r="15" spans="1:6" x14ac:dyDescent="0.25">
      <c r="A15" s="30" t="s">
        <v>72</v>
      </c>
      <c r="B15" s="53" t="s">
        <v>74</v>
      </c>
      <c r="C15" s="53"/>
      <c r="D15" s="53"/>
      <c r="E15" s="53"/>
      <c r="F15" s="54"/>
    </row>
    <row r="16" spans="1:6" x14ac:dyDescent="0.25">
      <c r="A16" s="20"/>
      <c r="B16" s="5"/>
      <c r="C16" s="18"/>
      <c r="D16" s="6"/>
      <c r="E16" s="7"/>
      <c r="F16" s="7"/>
    </row>
    <row r="17" spans="1:6" x14ac:dyDescent="0.25">
      <c r="A17" s="31" t="s">
        <v>12</v>
      </c>
      <c r="B17" s="35" t="s">
        <v>34</v>
      </c>
      <c r="C17" s="32"/>
      <c r="D17" s="33"/>
      <c r="E17" s="34"/>
      <c r="F17" s="34"/>
    </row>
    <row r="18" spans="1:6" x14ac:dyDescent="0.25">
      <c r="A18" s="31"/>
      <c r="B18" s="35"/>
      <c r="C18" s="32"/>
      <c r="D18" s="33"/>
      <c r="E18" s="34"/>
      <c r="F18" s="34"/>
    </row>
    <row r="19" spans="1:6" ht="96.6" x14ac:dyDescent="0.25">
      <c r="A19" s="20" t="s">
        <v>13</v>
      </c>
      <c r="B19" s="36" t="s">
        <v>60</v>
      </c>
      <c r="C19" s="18">
        <v>1</v>
      </c>
      <c r="D19" s="6" t="s">
        <v>9</v>
      </c>
      <c r="E19" s="7">
        <v>0</v>
      </c>
      <c r="F19" s="7">
        <f>E19*C19</f>
        <v>0</v>
      </c>
    </row>
    <row r="20" spans="1:6" ht="41.4" x14ac:dyDescent="0.25">
      <c r="A20" s="20" t="s">
        <v>14</v>
      </c>
      <c r="B20" s="36" t="s">
        <v>36</v>
      </c>
      <c r="C20" s="18">
        <v>1</v>
      </c>
      <c r="D20" s="6" t="s">
        <v>9</v>
      </c>
      <c r="E20" s="7">
        <v>0</v>
      </c>
      <c r="F20" s="7">
        <f t="shared" ref="F20:F22" si="0">E20*C20</f>
        <v>0</v>
      </c>
    </row>
    <row r="21" spans="1:6" ht="41.4" x14ac:dyDescent="0.25">
      <c r="A21" s="20" t="s">
        <v>16</v>
      </c>
      <c r="B21" s="36" t="s">
        <v>37</v>
      </c>
      <c r="C21" s="18">
        <v>1</v>
      </c>
      <c r="D21" s="6" t="s">
        <v>9</v>
      </c>
      <c r="E21" s="7">
        <v>0</v>
      </c>
      <c r="F21" s="7">
        <f t="shared" si="0"/>
        <v>0</v>
      </c>
    </row>
    <row r="22" spans="1:6" ht="41.4" x14ac:dyDescent="0.25">
      <c r="A22" s="20" t="s">
        <v>17</v>
      </c>
      <c r="B22" s="36" t="s">
        <v>38</v>
      </c>
      <c r="C22" s="18">
        <v>1</v>
      </c>
      <c r="D22" s="6" t="s">
        <v>9</v>
      </c>
      <c r="E22" s="7">
        <v>0</v>
      </c>
      <c r="F22" s="7">
        <f t="shared" si="0"/>
        <v>0</v>
      </c>
    </row>
    <row r="23" spans="1:6" x14ac:dyDescent="0.25">
      <c r="A23" s="24"/>
      <c r="B23" s="37" t="s">
        <v>51</v>
      </c>
      <c r="C23" s="19"/>
      <c r="D23" s="9"/>
      <c r="E23" s="10"/>
      <c r="F23" s="10">
        <f>SUM(F19:F22)</f>
        <v>0</v>
      </c>
    </row>
    <row r="24" spans="1:6" x14ac:dyDescent="0.25">
      <c r="B24" s="38"/>
    </row>
    <row r="25" spans="1:6" x14ac:dyDescent="0.25">
      <c r="A25" s="23" t="s">
        <v>19</v>
      </c>
      <c r="B25" s="39" t="s">
        <v>40</v>
      </c>
      <c r="C25" s="17"/>
      <c r="D25" s="12"/>
      <c r="E25" s="13"/>
      <c r="F25" s="13"/>
    </row>
    <row r="26" spans="1:6" ht="41.4" x14ac:dyDescent="0.25">
      <c r="A26" s="20" t="s">
        <v>30</v>
      </c>
      <c r="B26" s="36" t="s">
        <v>24</v>
      </c>
      <c r="C26" s="18">
        <v>1</v>
      </c>
      <c r="D26" s="6" t="s">
        <v>9</v>
      </c>
      <c r="E26" s="7">
        <v>0</v>
      </c>
      <c r="F26" s="7">
        <f t="shared" ref="F26:F27" si="1">E26*C26</f>
        <v>0</v>
      </c>
    </row>
    <row r="27" spans="1:6" ht="27.6" x14ac:dyDescent="0.25">
      <c r="A27" s="20" t="s">
        <v>41</v>
      </c>
      <c r="B27" s="36" t="s">
        <v>23</v>
      </c>
      <c r="C27" s="18">
        <v>1</v>
      </c>
      <c r="D27" s="6" t="s">
        <v>9</v>
      </c>
      <c r="E27" s="7">
        <v>0</v>
      </c>
      <c r="F27" s="7">
        <f t="shared" si="1"/>
        <v>0</v>
      </c>
    </row>
    <row r="28" spans="1:6" x14ac:dyDescent="0.25">
      <c r="A28" s="24"/>
      <c r="B28" s="37" t="s">
        <v>52</v>
      </c>
      <c r="C28" s="19"/>
      <c r="D28" s="9"/>
      <c r="E28" s="10"/>
      <c r="F28" s="10">
        <f>SUM(F26:F27)</f>
        <v>0</v>
      </c>
    </row>
    <row r="29" spans="1:6" x14ac:dyDescent="0.25">
      <c r="B29" s="38"/>
    </row>
    <row r="30" spans="1:6" x14ac:dyDescent="0.25">
      <c r="A30" s="23" t="s">
        <v>27</v>
      </c>
      <c r="B30" s="39" t="s">
        <v>28</v>
      </c>
      <c r="C30" s="17"/>
      <c r="D30" s="12"/>
      <c r="E30" s="13"/>
      <c r="F30" s="13"/>
    </row>
    <row r="31" spans="1:6" ht="55.2" x14ac:dyDescent="0.25">
      <c r="A31" s="20" t="s">
        <v>29</v>
      </c>
      <c r="B31" s="36" t="s">
        <v>59</v>
      </c>
      <c r="C31" s="18">
        <v>50</v>
      </c>
      <c r="D31" s="6" t="s">
        <v>11</v>
      </c>
      <c r="E31" s="7">
        <v>0</v>
      </c>
      <c r="F31" s="7">
        <f t="shared" ref="F31" si="2">E31*C31</f>
        <v>0</v>
      </c>
    </row>
    <row r="32" spans="1:6" x14ac:dyDescent="0.25">
      <c r="A32" s="20"/>
      <c r="B32" s="5"/>
      <c r="C32" s="18"/>
      <c r="D32" s="6"/>
      <c r="E32" s="7"/>
      <c r="F32" s="7"/>
    </row>
    <row r="33" spans="1:6" x14ac:dyDescent="0.25">
      <c r="A33" s="24"/>
      <c r="B33" s="8" t="s">
        <v>31</v>
      </c>
      <c r="C33" s="19"/>
      <c r="D33" s="9"/>
      <c r="E33" s="10"/>
      <c r="F33" s="10">
        <f>SUM(F31)</f>
        <v>0</v>
      </c>
    </row>
    <row r="35" spans="1:6" x14ac:dyDescent="0.25">
      <c r="A35" s="24"/>
      <c r="B35" s="41" t="s">
        <v>66</v>
      </c>
      <c r="C35" s="42"/>
      <c r="D35" s="42"/>
      <c r="E35" s="43"/>
      <c r="F35" s="10">
        <f>F33+F23+F28</f>
        <v>0</v>
      </c>
    </row>
    <row r="36" spans="1:6" x14ac:dyDescent="0.25">
      <c r="A36" s="24"/>
      <c r="B36" s="8" t="s">
        <v>20</v>
      </c>
      <c r="C36" s="19"/>
      <c r="D36" s="9"/>
      <c r="E36" s="10"/>
      <c r="F36" s="10">
        <f>F35*0.22</f>
        <v>0</v>
      </c>
    </row>
    <row r="37" spans="1:6" x14ac:dyDescent="0.25">
      <c r="A37" s="24"/>
      <c r="B37" s="41" t="s">
        <v>67</v>
      </c>
      <c r="C37" s="42"/>
      <c r="D37" s="42"/>
      <c r="E37" s="43"/>
      <c r="F37" s="10">
        <f>F36+F35</f>
        <v>0</v>
      </c>
    </row>
    <row r="39" spans="1:6" x14ac:dyDescent="0.25">
      <c r="A39" s="21" t="s">
        <v>63</v>
      </c>
    </row>
  </sheetData>
  <mergeCells count="8">
    <mergeCell ref="B35:E35"/>
    <mergeCell ref="B37:E37"/>
    <mergeCell ref="B1:F1"/>
    <mergeCell ref="B3:F3"/>
    <mergeCell ref="B5:F5"/>
    <mergeCell ref="B9:F9"/>
    <mergeCell ref="A13:F13"/>
    <mergeCell ref="B15:F15"/>
  </mergeCells>
  <pageMargins left="0.7" right="0.7" top="0.75" bottom="0.75" header="0.3" footer="0.3"/>
  <pageSetup paperSize="9" scale="79" fitToHeight="0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1C589-74D8-4818-B557-B5E8D03E416A}">
  <sheetPr>
    <pageSetUpPr fitToPage="1"/>
  </sheetPr>
  <dimension ref="A1:F41"/>
  <sheetViews>
    <sheetView topLeftCell="A30" zoomScaleNormal="100" workbookViewId="0">
      <selection activeCell="B32" sqref="B32"/>
    </sheetView>
  </sheetViews>
  <sheetFormatPr defaultColWidth="9.109375" defaultRowHeight="13.8" x14ac:dyDescent="0.25"/>
  <cols>
    <col min="1" max="1" width="13" style="21" customWidth="1"/>
    <col min="2" max="2" width="41.44140625" style="1" customWidth="1"/>
    <col min="3" max="3" width="12.6640625" style="14" customWidth="1"/>
    <col min="4" max="5" width="12.6640625" style="1" customWidth="1"/>
    <col min="6" max="6" width="21.5546875" style="1" customWidth="1"/>
    <col min="7" max="16384" width="9.109375" style="1"/>
  </cols>
  <sheetData>
    <row r="1" spans="1:6" ht="60" customHeight="1" thickBot="1" x14ac:dyDescent="0.3">
      <c r="A1" s="21" t="s">
        <v>0</v>
      </c>
      <c r="B1" s="44" t="s">
        <v>42</v>
      </c>
      <c r="C1" s="45"/>
      <c r="D1" s="45"/>
      <c r="E1" s="45"/>
      <c r="F1" s="46"/>
    </row>
    <row r="2" spans="1:6" ht="14.4" thickBot="1" x14ac:dyDescent="0.3"/>
    <row r="3" spans="1:6" ht="67.5" customHeight="1" thickBot="1" x14ac:dyDescent="0.3">
      <c r="A3" s="21" t="s">
        <v>1</v>
      </c>
      <c r="B3" s="44" t="s">
        <v>54</v>
      </c>
      <c r="C3" s="45"/>
      <c r="D3" s="45"/>
      <c r="E3" s="45"/>
      <c r="F3" s="46"/>
    </row>
    <row r="4" spans="1:6" ht="14.4" thickBot="1" x14ac:dyDescent="0.3"/>
    <row r="5" spans="1:6" ht="44.25" customHeight="1" thickBot="1" x14ac:dyDescent="0.3">
      <c r="A5" s="21" t="s">
        <v>2</v>
      </c>
      <c r="B5" s="47"/>
      <c r="C5" s="48"/>
      <c r="D5" s="48"/>
      <c r="E5" s="48"/>
      <c r="F5" s="49"/>
    </row>
    <row r="6" spans="1:6" x14ac:dyDescent="0.25">
      <c r="B6" s="2" t="s">
        <v>10</v>
      </c>
      <c r="C6" s="15"/>
      <c r="D6" s="3"/>
      <c r="E6" s="3"/>
      <c r="F6" s="3"/>
    </row>
    <row r="7" spans="1:6" ht="44.25" customHeight="1" x14ac:dyDescent="0.25">
      <c r="B7" s="3"/>
      <c r="C7" s="15"/>
      <c r="D7" s="3"/>
      <c r="E7" s="3"/>
      <c r="F7" s="3"/>
    </row>
    <row r="8" spans="1:6" ht="14.4" thickBot="1" x14ac:dyDescent="0.3"/>
    <row r="9" spans="1:6" ht="14.4" thickBot="1" x14ac:dyDescent="0.3">
      <c r="A9" s="21" t="s">
        <v>3</v>
      </c>
      <c r="B9" s="50"/>
      <c r="C9" s="51"/>
      <c r="D9" s="51"/>
      <c r="E9" s="51"/>
      <c r="F9" s="52"/>
    </row>
    <row r="11" spans="1:6" x14ac:dyDescent="0.25">
      <c r="A11" s="22"/>
      <c r="B11" s="4" t="s">
        <v>6</v>
      </c>
      <c r="C11" s="16" t="s">
        <v>5</v>
      </c>
      <c r="D11" s="4" t="s">
        <v>4</v>
      </c>
      <c r="E11" s="4" t="s">
        <v>7</v>
      </c>
      <c r="F11" s="4" t="s">
        <v>8</v>
      </c>
    </row>
    <row r="12" spans="1:6" x14ac:dyDescent="0.25">
      <c r="A12" s="25"/>
      <c r="B12" s="26"/>
      <c r="C12" s="27"/>
      <c r="D12" s="26"/>
      <c r="E12" s="26"/>
      <c r="F12" s="28"/>
    </row>
    <row r="13" spans="1:6" x14ac:dyDescent="0.25">
      <c r="A13" s="55" t="s">
        <v>26</v>
      </c>
      <c r="B13" s="53"/>
      <c r="C13" s="53"/>
      <c r="D13" s="53"/>
      <c r="E13" s="53"/>
      <c r="F13" s="54"/>
    </row>
    <row r="14" spans="1:6" x14ac:dyDescent="0.25">
      <c r="A14" s="20"/>
      <c r="B14" s="29"/>
      <c r="C14" s="18"/>
      <c r="D14" s="6"/>
      <c r="E14" s="7"/>
      <c r="F14" s="7"/>
    </row>
    <row r="15" spans="1:6" x14ac:dyDescent="0.25">
      <c r="A15" s="30" t="s">
        <v>68</v>
      </c>
      <c r="B15" s="53" t="s">
        <v>69</v>
      </c>
      <c r="C15" s="53"/>
      <c r="D15" s="53"/>
      <c r="E15" s="53"/>
      <c r="F15" s="54"/>
    </row>
    <row r="16" spans="1:6" x14ac:dyDescent="0.25">
      <c r="A16" s="20"/>
      <c r="B16" s="5"/>
      <c r="C16" s="18"/>
      <c r="D16" s="6"/>
      <c r="E16" s="7"/>
      <c r="F16" s="7"/>
    </row>
    <row r="17" spans="1:6" ht="27.6" x14ac:dyDescent="0.25">
      <c r="A17" s="31" t="s">
        <v>12</v>
      </c>
      <c r="B17" s="35" t="s">
        <v>43</v>
      </c>
      <c r="C17" s="32"/>
      <c r="D17" s="33"/>
      <c r="E17" s="34"/>
      <c r="F17" s="34"/>
    </row>
    <row r="18" spans="1:6" x14ac:dyDescent="0.25">
      <c r="A18" s="31"/>
      <c r="B18" s="35"/>
      <c r="C18" s="32"/>
      <c r="D18" s="33"/>
      <c r="E18" s="34"/>
      <c r="F18" s="34"/>
    </row>
    <row r="19" spans="1:6" ht="110.4" x14ac:dyDescent="0.25">
      <c r="A19" s="20" t="s">
        <v>13</v>
      </c>
      <c r="B19" s="36" t="s">
        <v>56</v>
      </c>
      <c r="C19" s="18">
        <v>1</v>
      </c>
      <c r="D19" s="6" t="s">
        <v>9</v>
      </c>
      <c r="E19" s="7">
        <v>0</v>
      </c>
      <c r="F19" s="7">
        <f>E19*C19</f>
        <v>0</v>
      </c>
    </row>
    <row r="20" spans="1:6" ht="110.4" x14ac:dyDescent="0.25">
      <c r="A20" s="20" t="s">
        <v>14</v>
      </c>
      <c r="B20" s="36" t="s">
        <v>57</v>
      </c>
      <c r="C20" s="18">
        <v>1</v>
      </c>
      <c r="D20" s="6" t="s">
        <v>9</v>
      </c>
      <c r="E20" s="7">
        <v>0</v>
      </c>
      <c r="F20" s="7">
        <f>E20*C20</f>
        <v>0</v>
      </c>
    </row>
    <row r="21" spans="1:6" ht="124.2" x14ac:dyDescent="0.25">
      <c r="A21" s="20" t="s">
        <v>16</v>
      </c>
      <c r="B21" s="36" t="s">
        <v>58</v>
      </c>
      <c r="C21" s="18">
        <v>1</v>
      </c>
      <c r="D21" s="6" t="s">
        <v>9</v>
      </c>
      <c r="E21" s="7">
        <v>0</v>
      </c>
      <c r="F21" s="7">
        <f>E21*C21</f>
        <v>0</v>
      </c>
    </row>
    <row r="22" spans="1:6" ht="41.4" x14ac:dyDescent="0.25">
      <c r="A22" s="20" t="s">
        <v>17</v>
      </c>
      <c r="B22" s="36" t="s">
        <v>47</v>
      </c>
      <c r="C22" s="18">
        <v>3</v>
      </c>
      <c r="D22" s="6" t="s">
        <v>9</v>
      </c>
      <c r="E22" s="7">
        <v>0</v>
      </c>
      <c r="F22" s="7">
        <f t="shared" ref="F22:F25" si="0">E22*C22</f>
        <v>0</v>
      </c>
    </row>
    <row r="23" spans="1:6" ht="27.6" x14ac:dyDescent="0.25">
      <c r="A23" s="20" t="s">
        <v>18</v>
      </c>
      <c r="B23" s="36" t="s">
        <v>48</v>
      </c>
      <c r="C23" s="18">
        <v>1</v>
      </c>
      <c r="D23" s="6" t="s">
        <v>9</v>
      </c>
      <c r="E23" s="7">
        <v>0</v>
      </c>
      <c r="F23" s="7">
        <f t="shared" ref="F23" si="1">E23*C23</f>
        <v>0</v>
      </c>
    </row>
    <row r="24" spans="1:6" ht="55.2" x14ac:dyDescent="0.25">
      <c r="A24" s="20" t="s">
        <v>21</v>
      </c>
      <c r="B24" s="36" t="s">
        <v>50</v>
      </c>
      <c r="C24" s="18">
        <v>1</v>
      </c>
      <c r="D24" s="6" t="s">
        <v>9</v>
      </c>
      <c r="E24" s="7">
        <v>0</v>
      </c>
      <c r="F24" s="7">
        <f t="shared" si="0"/>
        <v>0</v>
      </c>
    </row>
    <row r="25" spans="1:6" ht="55.2" x14ac:dyDescent="0.25">
      <c r="A25" s="20" t="s">
        <v>22</v>
      </c>
      <c r="B25" s="36" t="s">
        <v>49</v>
      </c>
      <c r="C25" s="18">
        <v>3</v>
      </c>
      <c r="D25" s="6" t="s">
        <v>9</v>
      </c>
      <c r="E25" s="7">
        <v>0</v>
      </c>
      <c r="F25" s="7">
        <f t="shared" si="0"/>
        <v>0</v>
      </c>
    </row>
    <row r="26" spans="1:6" x14ac:dyDescent="0.25">
      <c r="A26" s="24"/>
      <c r="B26" s="37" t="s">
        <v>78</v>
      </c>
      <c r="C26" s="19"/>
      <c r="D26" s="9"/>
      <c r="E26" s="10"/>
      <c r="F26" s="10">
        <f>SUM(F19:F25)</f>
        <v>0</v>
      </c>
    </row>
    <row r="27" spans="1:6" x14ac:dyDescent="0.25">
      <c r="B27" s="38"/>
    </row>
    <row r="28" spans="1:6" x14ac:dyDescent="0.25">
      <c r="A28" s="23" t="s">
        <v>19</v>
      </c>
      <c r="B28" s="39" t="s">
        <v>40</v>
      </c>
      <c r="C28" s="17"/>
      <c r="D28" s="12"/>
      <c r="E28" s="13"/>
      <c r="F28" s="13"/>
    </row>
    <row r="29" spans="1:6" ht="55.2" x14ac:dyDescent="0.25">
      <c r="A29" s="20" t="s">
        <v>30</v>
      </c>
      <c r="B29" s="36" t="s">
        <v>53</v>
      </c>
      <c r="C29" s="18">
        <v>1</v>
      </c>
      <c r="D29" s="6" t="s">
        <v>9</v>
      </c>
      <c r="E29" s="7">
        <v>0</v>
      </c>
      <c r="F29" s="7">
        <f>E29*C29</f>
        <v>0</v>
      </c>
    </row>
    <row r="30" spans="1:6" ht="55.2" x14ac:dyDescent="0.25">
      <c r="A30" s="20" t="s">
        <v>41</v>
      </c>
      <c r="B30" s="36" t="s">
        <v>44</v>
      </c>
      <c r="C30" s="18">
        <v>1</v>
      </c>
      <c r="D30" s="6" t="s">
        <v>9</v>
      </c>
      <c r="E30" s="7">
        <v>0</v>
      </c>
      <c r="F30" s="7">
        <f>E30*C30</f>
        <v>0</v>
      </c>
    </row>
    <row r="31" spans="1:6" ht="27.6" x14ac:dyDescent="0.25">
      <c r="A31" s="20" t="s">
        <v>45</v>
      </c>
      <c r="B31" s="36" t="s">
        <v>46</v>
      </c>
      <c r="C31" s="18">
        <v>2</v>
      </c>
      <c r="D31" s="6" t="s">
        <v>9</v>
      </c>
      <c r="E31" s="7">
        <v>0</v>
      </c>
      <c r="F31" s="7">
        <f>E31*C31</f>
        <v>0</v>
      </c>
    </row>
    <row r="32" spans="1:6" x14ac:dyDescent="0.25">
      <c r="A32" s="24"/>
      <c r="B32" s="37" t="s">
        <v>52</v>
      </c>
      <c r="C32" s="19"/>
      <c r="D32" s="9"/>
      <c r="E32" s="10"/>
      <c r="F32" s="10">
        <f>SUM(F29:F31)</f>
        <v>0</v>
      </c>
    </row>
    <row r="33" spans="1:6" x14ac:dyDescent="0.25">
      <c r="B33" s="38"/>
    </row>
    <row r="34" spans="1:6" x14ac:dyDescent="0.25">
      <c r="A34" s="23" t="s">
        <v>27</v>
      </c>
      <c r="B34" s="39" t="s">
        <v>28</v>
      </c>
      <c r="C34" s="17"/>
      <c r="D34" s="12"/>
      <c r="E34" s="13"/>
      <c r="F34" s="13"/>
    </row>
    <row r="35" spans="1:6" ht="55.2" x14ac:dyDescent="0.25">
      <c r="A35" s="20" t="s">
        <v>29</v>
      </c>
      <c r="B35" s="36" t="s">
        <v>59</v>
      </c>
      <c r="C35" s="18">
        <v>200</v>
      </c>
      <c r="D35" s="6" t="s">
        <v>11</v>
      </c>
      <c r="E35" s="7">
        <v>0</v>
      </c>
      <c r="F35" s="7">
        <f t="shared" ref="F35" si="2">E35*C35</f>
        <v>0</v>
      </c>
    </row>
    <row r="36" spans="1:6" x14ac:dyDescent="0.25">
      <c r="A36" s="20"/>
      <c r="B36" s="5"/>
      <c r="C36" s="18"/>
      <c r="D36" s="6"/>
      <c r="E36" s="7"/>
      <c r="F36" s="7"/>
    </row>
    <row r="37" spans="1:6" x14ac:dyDescent="0.25">
      <c r="A37" s="24"/>
      <c r="B37" s="8" t="s">
        <v>31</v>
      </c>
      <c r="C37" s="19"/>
      <c r="D37" s="9"/>
      <c r="E37" s="10"/>
      <c r="F37" s="10">
        <f>SUM(F35)</f>
        <v>0</v>
      </c>
    </row>
    <row r="39" spans="1:6" x14ac:dyDescent="0.25">
      <c r="A39" s="24"/>
      <c r="B39" s="41" t="s">
        <v>70</v>
      </c>
      <c r="C39" s="42"/>
      <c r="D39" s="42"/>
      <c r="E39" s="43"/>
      <c r="F39" s="10">
        <f>F37+F26+F32</f>
        <v>0</v>
      </c>
    </row>
    <row r="40" spans="1:6" x14ac:dyDescent="0.25">
      <c r="A40" s="24"/>
      <c r="B40" s="8" t="s">
        <v>20</v>
      </c>
      <c r="C40" s="19"/>
      <c r="D40" s="9"/>
      <c r="E40" s="10"/>
      <c r="F40" s="10">
        <f>F39*0.22</f>
        <v>0</v>
      </c>
    </row>
    <row r="41" spans="1:6" x14ac:dyDescent="0.25">
      <c r="A41" s="24"/>
      <c r="B41" s="41" t="s">
        <v>71</v>
      </c>
      <c r="C41" s="42"/>
      <c r="D41" s="42"/>
      <c r="E41" s="43"/>
      <c r="F41" s="10">
        <f>F40+F39</f>
        <v>0</v>
      </c>
    </row>
  </sheetData>
  <mergeCells count="8">
    <mergeCell ref="B39:E39"/>
    <mergeCell ref="B41:E41"/>
    <mergeCell ref="B1:F1"/>
    <mergeCell ref="B3:F3"/>
    <mergeCell ref="B5:F5"/>
    <mergeCell ref="B9:F9"/>
    <mergeCell ref="A13:F13"/>
    <mergeCell ref="B15:F15"/>
  </mergeCells>
  <phoneticPr fontId="6" type="noConversion"/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REKAPITULACIJA (MERILO)</vt:lpstr>
      <vt:lpstr>SKLOP 1</vt:lpstr>
      <vt:lpstr>SKLOP 2</vt:lpstr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2026-03-04T14:49:20Z</dcterms:modified>
</cp:coreProperties>
</file>